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7590" windowHeight="14115"/>
  </bookViews>
  <sheets>
    <sheet name="СИЗ Прочее" sheetId="1" r:id="rId1"/>
  </sheets>
  <calcPr calcId="145621"/>
</workbook>
</file>

<file path=xl/calcChain.xml><?xml version="1.0" encoding="utf-8"?>
<calcChain xmlns="http://schemas.openxmlformats.org/spreadsheetml/2006/main">
  <c r="N3" i="1" l="1"/>
  <c r="N4" i="1"/>
  <c r="N5" i="1"/>
  <c r="N6" i="1"/>
  <c r="O6" i="1" s="1"/>
  <c r="N7" i="1"/>
  <c r="O7" i="1" s="1"/>
  <c r="N8" i="1"/>
  <c r="O8" i="1" s="1"/>
  <c r="N9" i="1"/>
  <c r="O9" i="1" s="1"/>
  <c r="N10" i="1"/>
  <c r="O10" i="1" s="1"/>
  <c r="N11" i="1"/>
  <c r="O11" i="1" s="1"/>
  <c r="N12" i="1"/>
  <c r="O12" i="1" s="1"/>
  <c r="N13" i="1"/>
  <c r="O13" i="1" s="1"/>
  <c r="N14" i="1"/>
  <c r="O14" i="1" s="1"/>
  <c r="N15" i="1"/>
  <c r="O15" i="1" s="1"/>
  <c r="N16" i="1"/>
  <c r="O16" i="1" s="1"/>
  <c r="J5" i="1"/>
  <c r="J4" i="1"/>
  <c r="J3" i="1"/>
  <c r="J6" i="1"/>
  <c r="J7" i="1"/>
  <c r="J8" i="1"/>
  <c r="J9" i="1"/>
  <c r="J10" i="1"/>
  <c r="J11" i="1"/>
  <c r="J12" i="1"/>
  <c r="J13" i="1"/>
  <c r="J14" i="1"/>
  <c r="J15" i="1"/>
  <c r="J16" i="1"/>
  <c r="O3" i="1" l="1"/>
  <c r="O17" i="1" s="1"/>
  <c r="O20" i="1" s="1"/>
  <c r="O18" i="1" s="1"/>
  <c r="O5" i="1"/>
  <c r="O4" i="1"/>
</calcChain>
</file>

<file path=xl/comments1.xml><?xml version="1.0" encoding="utf-8"?>
<comments xmlns="http://schemas.openxmlformats.org/spreadsheetml/2006/main">
  <authors>
    <author>Автор</author>
  </authors>
  <commentList>
    <comment ref="E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внести согласно прил.14 + по некоторым позициям добавьте необходимых</t>
        </r>
      </text>
    </comment>
  </commentList>
</comments>
</file>

<file path=xl/sharedStrings.xml><?xml version="1.0" encoding="utf-8"?>
<sst xmlns="http://schemas.openxmlformats.org/spreadsheetml/2006/main" count="116" uniqueCount="79">
  <si>
    <t xml:space="preserve">Плановые параметры </t>
  </si>
  <si>
    <t>№</t>
  </si>
  <si>
    <t>код позиции</t>
  </si>
  <si>
    <t>Краткое наименование СИЗ</t>
  </si>
  <si>
    <t>Полное наименование СИЗ</t>
  </si>
  <si>
    <t>ед. измерения</t>
  </si>
  <si>
    <t>Ориентировочное кол-во</t>
  </si>
  <si>
    <t>Начальная (максимальная) цена единицы товара, руб (без НДС)</t>
  </si>
  <si>
    <t>Наименование производителя и страна происхождения товара</t>
  </si>
  <si>
    <t>Номера протоколов испытаний</t>
  </si>
  <si>
    <t>Штука</t>
  </si>
  <si>
    <t>Пара</t>
  </si>
  <si>
    <t>984390</t>
  </si>
  <si>
    <t>Аптечка автомобильная</t>
  </si>
  <si>
    <t>Аптечка представляет собой набор медицинских изделий, предназначенных для оказания доврачебной само и взаимопомощи пострадавшим в дорожно-транспортных происшествиях, комплектуется в пластиковый чемоданчик с внутренними перегородками и удобными замками или мягкий футляр - сумку</t>
  </si>
  <si>
    <t>Комплект</t>
  </si>
  <si>
    <t>984391</t>
  </si>
  <si>
    <t>Аптечка для оказания первой помощи работникам</t>
  </si>
  <si>
    <t>Аптечка представляет собой набор медицинских изделий, предназначенных для оказания доврачебной само и взаимопомощи, комплектуется в пластиковый чемоданчик с внутренними перегородками и удобными замками или мягкий футляр-сумку, или навесной пластиковый шкаф, или навесной металлический шкаф</t>
  </si>
  <si>
    <t>984392</t>
  </si>
  <si>
    <t>Аптечка производственная промышленная</t>
  </si>
  <si>
    <t>Аптечка производственная промышленная. Состоит из шкафчика или сумки и набора средств для оказания первой доврачебной помощи при различных видах травм; механических и химических повреждениях кожи; механических и химических повреждениях органов зрения; нарушениях функции сердечно-сосудистой системы; острых состояниях простудной этиологии; нарушениях функций желудочно-кишечного тракта; аллергических реакций</t>
  </si>
  <si>
    <t>984393</t>
  </si>
  <si>
    <t>Газоанализатор для измерения концентрации взрывоопасных газов и смесей Ех (калибровка на метан, пропан или водород)</t>
  </si>
  <si>
    <t>MSA (Альтаир 4Х) или Honeywell (GasAlertMicroClipXT Ex) или Scott (Протеже Ех)</t>
  </si>
  <si>
    <t>984395</t>
  </si>
  <si>
    <t>Газоанализатор для измерения концентрации оксида углерода (угарного газа СО)</t>
  </si>
  <si>
    <t>MSA (Альтаир Про CO) или Honeywell (GasAlert Extreme CO) или Scott (Протеже СО)</t>
  </si>
  <si>
    <t>984397</t>
  </si>
  <si>
    <t>Газоанализатор для одновременного измерения концентрации нескольких газов Ex (O2/H2S/CO)</t>
  </si>
  <si>
    <t>MSA (Альтаир 4Х) или Honeywell (GasAlertMicroClipXT Ex/Ox/H2S/CO) или Scott (Протеже Ex/Ox/H2S/CO)</t>
  </si>
  <si>
    <t>984398</t>
  </si>
  <si>
    <t>Галоши (боты) диэлектрические размер 33-48</t>
  </si>
  <si>
    <t>984400</t>
  </si>
  <si>
    <t>Коврик диэлектрический</t>
  </si>
  <si>
    <t>Коврик диэлектрический толщиной 6±1 мм, длиной от 500 до 800мм и шириной от 500 до 800мм</t>
  </si>
  <si>
    <t>984401</t>
  </si>
  <si>
    <t>Комплект противоожоговый</t>
  </si>
  <si>
    <t>Комплект противоожоговый предназначен для оказания первой помощи пострадавшим от ожогов различной степени тяжести. Должен быть изготовлен в виде переносной сумки из плотного водонепроницаемого материала, обеспечивающей быстрый и удобный доступ к медикаментам в экстренных ситуациях</t>
  </si>
  <si>
    <t>984409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</si>
  <si>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</t>
  </si>
  <si>
    <t>Костюм негерметичный легкий защитный для неаварийных работ, связанных с применением едких химических веществ, работ по зачистке различных резервуаров, ликвидации аварийных разливов нефти и нефтепродуктов и т. д</t>
  </si>
  <si>
    <t>984424</t>
  </si>
  <si>
    <t>Костюм изолирующий Л-1</t>
  </si>
  <si>
    <t>Костюм цельный химический защитный, для защиты от химикатов в твердой, жидкой или, если оборудован встроенной полнолицевой маской, газообразной форме. Респираторное защитное снаряжение, шлем и полнолицевая маска носятся поверх костюма</t>
  </si>
  <si>
    <t>984427</t>
  </si>
  <si>
    <t>Костюм изолирующий для защиты от токсичных и агрессивных материалов из синтетических тканей с многослойным ПВХ или резиново-полимерным покрытием среднего класса защиты</t>
  </si>
  <si>
    <t>984515</t>
  </si>
  <si>
    <t>Сигнализатор для предупреждения об опасных концентрациях оксида углерода (угарного газа СО)</t>
  </si>
  <si>
    <t>MSA (Альтаир CO) или Honeywell (GasAlertClip Extreme CO)</t>
  </si>
  <si>
    <t>Бахилы-чулки прорезиненные ОЗК рост 2</t>
  </si>
  <si>
    <t xml:space="preserve">Рекомендованные производители </t>
  </si>
  <si>
    <t>сертификаты</t>
  </si>
  <si>
    <t>не требуется</t>
  </si>
  <si>
    <t xml:space="preserve"> ТР ТС 019/2011 </t>
  </si>
  <si>
    <t xml:space="preserve"> ТР ТС 019/2011</t>
  </si>
  <si>
    <r>
      <t xml:space="preserve">Ansell (Protective Solutions Треллкем Сплэш 600) </t>
    </r>
    <r>
      <rPr>
        <b/>
        <sz val="11"/>
        <color rgb="FF0070C0"/>
        <rFont val="Calibri"/>
        <family val="2"/>
        <charset val="204"/>
        <scheme val="minor"/>
      </rPr>
      <t>или Российский производитель (Л-1)</t>
    </r>
  </si>
  <si>
    <t>ОАО «СЗ «Резинотехника» (Костюм Л-1 (УНКЛ)) или Российский производитель (Л-1)</t>
  </si>
  <si>
    <r>
      <t>Ansell Protective Solutions (Треллкем Лайт, тип Т (ДАСВ снаружи) и CV (ДАСВ внутри); Треллкем Супер, тип Т (ДАСВ снаружи) и CV (ДАСВ внутри))</t>
    </r>
    <r>
      <rPr>
        <b/>
        <sz val="11"/>
        <color rgb="FF0070C0"/>
        <rFont val="Calibri"/>
        <family val="2"/>
        <charset val="204"/>
        <scheme val="minor"/>
      </rPr>
      <t xml:space="preserve"> или Российский производитель (Л-1)</t>
    </r>
  </si>
  <si>
    <t>Общая ориентировочная  стоимость</t>
  </si>
  <si>
    <t>Цена за единицу товара в 2018 году, предлагаемая участником, руб (без НДС)</t>
  </si>
  <si>
    <t>Цена за единицу товара в 2019 году, предлагаемая участником, руб (без НДС)</t>
  </si>
  <si>
    <t>Цена за единицу товара в 2020 году, предлагаемая участником, руб (без НДС)</t>
  </si>
  <si>
    <t>Средняя стоимость по 2018-2010 годам, руб (без НДС)</t>
  </si>
  <si>
    <t>Номер сертификата ТР ТС (например RU C-RU.ЛТ53.И.0066)</t>
  </si>
  <si>
    <t>Отмета о наличии документа от производителя (например, представлен от ______ (наименование производителя))</t>
  </si>
  <si>
    <t>Столбцы для заполнения участником (заполняются ячейки отмеченные цветом)</t>
  </si>
  <si>
    <t>ИТОГО:</t>
  </si>
  <si>
    <t>НДС 18 %</t>
  </si>
  <si>
    <t>ИТОГО с НДС 18 %:</t>
  </si>
  <si>
    <t>НДС 10% (если применяется)</t>
  </si>
  <si>
    <t>пересчитать если применяется НДС 10%</t>
  </si>
  <si>
    <t xml:space="preserve">Бахилы-чулки из прорезиненной ткани, имеющее резиновую подошву.  Высота бахил - 70 см, Рост 2 </t>
  </si>
  <si>
    <t>любой</t>
  </si>
  <si>
    <t>пара</t>
  </si>
  <si>
    <r>
      <t xml:space="preserve">ТД «АППОЛО» (Аптечка автомобильная - в пластиковом чемоданчике) или ЗАО «Виталфарм» (Аптечка автомобильная - в пластиковом чемоданчике)
</t>
    </r>
    <r>
      <rPr>
        <b/>
        <sz val="11"/>
        <color rgb="FFFF0000"/>
        <rFont val="Calibri"/>
        <family val="2"/>
        <charset val="204"/>
        <scheme val="minor"/>
      </rPr>
      <t>Возможна поставка других производителей при предоставлении полного перечня препаратов, входящих в состав аптечки или комплекта и соответствии данной продукции приказам Минздравсоцразвития России (№697н и 169н) и требованиям опубликованной закупочной документации</t>
    </r>
  </si>
  <si>
    <r>
      <t xml:space="preserve">ТД «АППОЛО» (Аптечка для оказания первой помощи работникам - в оранжевом пластиковом чемоданчике; Аптечка для оказания первой помощи работникам - в сумке одноярусной; Аптечка для оказания первой помощи работникам - в пластиковом шкафу; Аптечка для оказания первой помощи работникам - в металлическом шкафу) или ЗАО «Виталфарм» (Аптечка для оказания первой помощи работникам - в оранжевом пластиковом чемоданчике; Аптечка для оказания первой помощи работникам - в сумке одноярусной; Аптечка для оказания первой помощи работникам - в пластиковом шкафу; Аптечка для оказания первой помощи работникам - в металлическом шкафу)
</t>
    </r>
    <r>
      <rPr>
        <b/>
        <sz val="11"/>
        <color rgb="FFFF0000"/>
        <rFont val="Calibri"/>
        <family val="2"/>
        <charset val="204"/>
        <scheme val="minor"/>
      </rPr>
      <t>Возможна поставка других производителей при предоставлении полного перечня препаратов, входящих в состав аптечки или комплекта и соответствии данной продукции приказам Минздравсоцразвития России (№697н и 169н) и требованиям опубликованной закупочной документации</t>
    </r>
  </si>
  <si>
    <r>
      <t>ТД «АППОЛО» (Аптечка производственная (промышленная) - металлический шкаф; Аптечка производственная (промышленная) - пластиковый шкаф) или ЗАО НПФ «ТРАНСМЕДТЕХ» (Укладка маршрутная носимая малая) или ЗАО «Виталфарм» (Аптечка производственная (промышленная) - металлический шкаф; Аптечка производственная (промышленная) - пластиковый шкаф).</t>
    </r>
    <r>
      <rPr>
        <b/>
        <sz val="11"/>
        <color rgb="FFFF0000"/>
        <rFont val="Calibri"/>
        <family val="2"/>
        <charset val="204"/>
        <scheme val="minor"/>
      </rPr>
      <t xml:space="preserve">
Возможна поставка других производителей при предоставлении полного перечня препаратов, входящих в состав аптечки или комплекта и соответствии данной продукции приказам Минздравсоцразвития России (№697н и 169н) и требованиям опубликованной закупочной документации</t>
    </r>
  </si>
  <si>
    <r>
      <t>ТД «АППОЛО» (Комплект противоожоговый) или ЗАО НПФ «ТРАНСМЕДТЕХ» (Автомобиль ГППС)</t>
    </r>
    <r>
      <rPr>
        <b/>
        <sz val="11"/>
        <color rgb="FFFF0000"/>
        <rFont val="Calibri"/>
        <family val="2"/>
        <charset val="204"/>
        <scheme val="minor"/>
      </rPr>
      <t xml:space="preserve">
Возможна поставка других производителей при предоставлении полного перечня препаратов, входящих в состав аптечки или комплекта и соответствии данной продукции приказам Минздравсоцразвития России (№697н и 169н) и требованиям опубликованной закупочной документации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</si>
</sst>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Segoe UI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4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/>
    </xf>
    <xf numFmtId="1" fontId="5" fillId="3" borderId="4" xfId="2" applyNumberFormat="1" applyFont="1" applyFill="1" applyBorder="1" applyAlignment="1">
      <alignment horizontal="center" vertical="center"/>
    </xf>
    <xf numFmtId="0" fontId="5" fillId="3" borderId="4" xfId="2" applyNumberFormat="1" applyFont="1" applyFill="1" applyBorder="1" applyAlignment="1" applyProtection="1">
      <alignment horizontal="left" vertical="center" wrapText="1"/>
      <protection locked="0"/>
    </xf>
    <xf numFmtId="0" fontId="5" fillId="0" borderId="4" xfId="2" applyNumberFormat="1" applyFont="1" applyBorder="1" applyAlignment="1" applyProtection="1">
      <alignment horizontal="left" vertical="center" wrapText="1"/>
      <protection locked="0"/>
    </xf>
    <xf numFmtId="0" fontId="2" fillId="0" borderId="4" xfId="1" applyNumberFormat="1" applyFont="1" applyBorder="1" applyAlignment="1">
      <alignment horizontal="left" vertical="center" wrapText="1"/>
    </xf>
    <xf numFmtId="49" fontId="1" fillId="0" borderId="4" xfId="1" applyNumberFormat="1" applyFont="1" applyBorder="1" applyAlignment="1">
      <alignment horizontal="center" vertical="center" wrapText="1"/>
    </xf>
    <xf numFmtId="3" fontId="1" fillId="0" borderId="4" xfId="1" applyNumberFormat="1" applyFont="1" applyBorder="1" applyAlignment="1">
      <alignment horizontal="center" vertical="center"/>
    </xf>
    <xf numFmtId="164" fontId="1" fillId="3" borderId="4" xfId="3" applyNumberFormat="1" applyFont="1" applyFill="1" applyBorder="1" applyAlignment="1">
      <alignment horizontal="right" vertical="center"/>
    </xf>
    <xf numFmtId="164" fontId="1" fillId="2" borderId="4" xfId="3" applyNumberFormat="1" applyFont="1" applyFill="1" applyBorder="1" applyAlignment="1">
      <alignment horizontal="right" vertical="center"/>
    </xf>
    <xf numFmtId="0" fontId="1" fillId="2" borderId="4" xfId="1" applyFont="1" applyFill="1" applyBorder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3" borderId="4" xfId="1" applyNumberFormat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4" xfId="1" applyFont="1" applyFill="1" applyBorder="1" applyAlignment="1">
      <alignment horizontal="center" vertical="center" wrapText="1"/>
    </xf>
    <xf numFmtId="0" fontId="0" fillId="0" borderId="0" xfId="0" applyFont="1"/>
    <xf numFmtId="0" fontId="10" fillId="3" borderId="4" xfId="2" applyNumberFormat="1" applyFont="1" applyFill="1" applyBorder="1" applyAlignment="1" applyProtection="1">
      <alignment horizontal="left" vertical="center" wrapText="1"/>
      <protection locked="0"/>
    </xf>
    <xf numFmtId="164" fontId="1" fillId="0" borderId="0" xfId="0" applyNumberFormat="1" applyFont="1"/>
    <xf numFmtId="43" fontId="1" fillId="0" borderId="4" xfId="1" applyNumberFormat="1" applyFont="1" applyFill="1" applyBorder="1" applyAlignment="1">
      <alignment horizontal="center" vertical="center"/>
    </xf>
    <xf numFmtId="164" fontId="1" fillId="0" borderId="4" xfId="3" applyNumberFormat="1" applyFont="1" applyFill="1" applyBorder="1" applyAlignment="1">
      <alignment horizontal="center" vertical="center"/>
    </xf>
    <xf numFmtId="43" fontId="0" fillId="0" borderId="0" xfId="0" applyNumberFormat="1" applyFont="1"/>
    <xf numFmtId="43" fontId="1" fillId="0" borderId="0" xfId="0" applyNumberFormat="1" applyFont="1"/>
    <xf numFmtId="0" fontId="1" fillId="0" borderId="0" xfId="0" applyNumberFormat="1" applyFont="1"/>
    <xf numFmtId="0" fontId="5" fillId="0" borderId="4" xfId="2" applyNumberFormat="1" applyFont="1" applyFill="1" applyBorder="1" applyAlignment="1" applyProtection="1">
      <alignment horizontal="left" vertical="center" wrapText="1"/>
      <protection locked="0"/>
    </xf>
    <xf numFmtId="49" fontId="0" fillId="0" borderId="4" xfId="1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0"/>
  <sheetViews>
    <sheetView tabSelected="1" zoomScale="90" zoomScaleNormal="90" workbookViewId="0">
      <selection activeCell="E12" sqref="E12"/>
    </sheetView>
  </sheetViews>
  <sheetFormatPr defaultRowHeight="15" x14ac:dyDescent="0.25"/>
  <cols>
    <col min="1" max="1" width="3.28515625" style="1" customWidth="1"/>
    <col min="2" max="2" width="9" style="1" customWidth="1"/>
    <col min="3" max="3" width="39.28515625" style="1" customWidth="1"/>
    <col min="4" max="4" width="60" style="1" customWidth="1"/>
    <col min="5" max="6" width="42.85546875" style="1" customWidth="1"/>
    <col min="7" max="7" width="11.5703125" style="1" customWidth="1"/>
    <col min="8" max="8" width="19.28515625" style="1" customWidth="1"/>
    <col min="9" max="9" width="25.85546875" style="1" bestFit="1" customWidth="1"/>
    <col min="10" max="10" width="18.42578125" style="1" customWidth="1"/>
    <col min="11" max="14" width="19.85546875" style="1" customWidth="1"/>
    <col min="15" max="15" width="24" style="1" customWidth="1"/>
    <col min="16" max="16" width="13.5703125" style="1" customWidth="1"/>
    <col min="17" max="17" width="12.42578125" style="1" customWidth="1"/>
    <col min="18" max="18" width="17" style="1" customWidth="1"/>
  </cols>
  <sheetData>
    <row r="1" spans="1:18" ht="33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4"/>
      <c r="J1" s="17"/>
      <c r="K1" s="35" t="s">
        <v>66</v>
      </c>
      <c r="L1" s="35"/>
      <c r="M1" s="35"/>
      <c r="N1" s="35"/>
      <c r="O1" s="35"/>
      <c r="P1" s="35"/>
      <c r="Q1" s="35"/>
      <c r="R1" s="35"/>
    </row>
    <row r="2" spans="1:18" ht="135" x14ac:dyDescent="0.25">
      <c r="A2" s="2" t="s">
        <v>1</v>
      </c>
      <c r="B2" s="2" t="s">
        <v>2</v>
      </c>
      <c r="C2" s="2" t="s">
        <v>3</v>
      </c>
      <c r="D2" s="2" t="s">
        <v>4</v>
      </c>
      <c r="E2" s="14" t="s">
        <v>51</v>
      </c>
      <c r="F2" s="14" t="s">
        <v>52</v>
      </c>
      <c r="G2" s="2" t="s">
        <v>5</v>
      </c>
      <c r="H2" s="2" t="s">
        <v>6</v>
      </c>
      <c r="I2" s="2" t="s">
        <v>7</v>
      </c>
      <c r="J2" s="18" t="s">
        <v>59</v>
      </c>
      <c r="K2" s="19" t="s">
        <v>60</v>
      </c>
      <c r="L2" s="19" t="s">
        <v>61</v>
      </c>
      <c r="M2" s="19" t="s">
        <v>62</v>
      </c>
      <c r="N2" s="19" t="s">
        <v>63</v>
      </c>
      <c r="O2" s="3" t="s">
        <v>8</v>
      </c>
      <c r="P2" s="20" t="s">
        <v>64</v>
      </c>
      <c r="Q2" s="3" t="s">
        <v>9</v>
      </c>
      <c r="R2" s="20" t="s">
        <v>65</v>
      </c>
    </row>
    <row r="3" spans="1:18" ht="165" x14ac:dyDescent="0.25">
      <c r="A3" s="4">
        <v>3</v>
      </c>
      <c r="B3" s="5" t="s">
        <v>12</v>
      </c>
      <c r="C3" s="6" t="s">
        <v>13</v>
      </c>
      <c r="D3" s="7" t="s">
        <v>14</v>
      </c>
      <c r="E3" s="8" t="s">
        <v>75</v>
      </c>
      <c r="F3" s="15" t="s">
        <v>53</v>
      </c>
      <c r="G3" s="9" t="s">
        <v>15</v>
      </c>
      <c r="H3" s="10">
        <v>3000</v>
      </c>
      <c r="I3" s="11">
        <v>630</v>
      </c>
      <c r="J3" s="11">
        <f t="shared" ref="J3:J16" si="0">H3*I3</f>
        <v>1890000</v>
      </c>
      <c r="K3" s="12"/>
      <c r="L3" s="12"/>
      <c r="M3" s="12"/>
      <c r="N3" s="25" t="e">
        <f t="shared" ref="N3:N16" si="1">AVERAGE(K3:M3)</f>
        <v>#DIV/0!</v>
      </c>
      <c r="O3" s="24" t="e">
        <f t="shared" ref="O3:O16" si="2">H3*N3</f>
        <v>#DIV/0!</v>
      </c>
      <c r="P3" s="15" t="s">
        <v>53</v>
      </c>
      <c r="Q3" s="15" t="s">
        <v>53</v>
      </c>
      <c r="R3" s="13"/>
    </row>
    <row r="4" spans="1:18" ht="375" x14ac:dyDescent="0.25">
      <c r="A4" s="4">
        <v>4</v>
      </c>
      <c r="B4" s="5" t="s">
        <v>16</v>
      </c>
      <c r="C4" s="6" t="s">
        <v>17</v>
      </c>
      <c r="D4" s="7" t="s">
        <v>18</v>
      </c>
      <c r="E4" s="8" t="s">
        <v>76</v>
      </c>
      <c r="F4" s="15" t="s">
        <v>53</v>
      </c>
      <c r="G4" s="9" t="s">
        <v>15</v>
      </c>
      <c r="H4" s="10">
        <v>3000</v>
      </c>
      <c r="I4" s="11">
        <v>2550</v>
      </c>
      <c r="J4" s="11">
        <f t="shared" si="0"/>
        <v>7650000</v>
      </c>
      <c r="K4" s="12"/>
      <c r="L4" s="12"/>
      <c r="M4" s="12"/>
      <c r="N4" s="25" t="e">
        <f t="shared" si="1"/>
        <v>#DIV/0!</v>
      </c>
      <c r="O4" s="24" t="e">
        <f t="shared" si="2"/>
        <v>#DIV/0!</v>
      </c>
      <c r="P4" s="15" t="s">
        <v>53</v>
      </c>
      <c r="Q4" s="15" t="s">
        <v>53</v>
      </c>
      <c r="R4" s="13"/>
    </row>
    <row r="5" spans="1:18" ht="255" x14ac:dyDescent="0.25">
      <c r="A5" s="4">
        <v>5</v>
      </c>
      <c r="B5" s="5" t="s">
        <v>19</v>
      </c>
      <c r="C5" s="6" t="s">
        <v>20</v>
      </c>
      <c r="D5" s="7" t="s">
        <v>21</v>
      </c>
      <c r="E5" s="8" t="s">
        <v>77</v>
      </c>
      <c r="F5" s="15" t="s">
        <v>53</v>
      </c>
      <c r="G5" s="9" t="s">
        <v>15</v>
      </c>
      <c r="H5" s="10">
        <v>1500</v>
      </c>
      <c r="I5" s="11">
        <v>3330</v>
      </c>
      <c r="J5" s="11">
        <f t="shared" si="0"/>
        <v>4995000</v>
      </c>
      <c r="K5" s="12"/>
      <c r="L5" s="12"/>
      <c r="M5" s="12"/>
      <c r="N5" s="25" t="e">
        <f t="shared" si="1"/>
        <v>#DIV/0!</v>
      </c>
      <c r="O5" s="24" t="e">
        <f t="shared" si="2"/>
        <v>#DIV/0!</v>
      </c>
      <c r="P5" s="15" t="s">
        <v>53</v>
      </c>
      <c r="Q5" s="15" t="s">
        <v>53</v>
      </c>
      <c r="R5" s="13"/>
    </row>
    <row r="6" spans="1:18" ht="60" x14ac:dyDescent="0.25">
      <c r="A6" s="4">
        <v>6</v>
      </c>
      <c r="B6" s="5" t="s">
        <v>22</v>
      </c>
      <c r="C6" s="6" t="s">
        <v>23</v>
      </c>
      <c r="D6" s="7" t="s">
        <v>23</v>
      </c>
      <c r="E6" s="8" t="s">
        <v>24</v>
      </c>
      <c r="F6" s="15" t="s">
        <v>54</v>
      </c>
      <c r="G6" s="9" t="s">
        <v>10</v>
      </c>
      <c r="H6" s="10">
        <v>10</v>
      </c>
      <c r="I6" s="11">
        <v>86300</v>
      </c>
      <c r="J6" s="11">
        <f t="shared" si="0"/>
        <v>863000</v>
      </c>
      <c r="K6" s="12"/>
      <c r="L6" s="12"/>
      <c r="M6" s="12"/>
      <c r="N6" s="25" t="e">
        <f t="shared" si="1"/>
        <v>#DIV/0!</v>
      </c>
      <c r="O6" s="24" t="e">
        <f t="shared" si="2"/>
        <v>#DIV/0!</v>
      </c>
      <c r="P6" s="13"/>
      <c r="Q6" s="13"/>
      <c r="R6" s="13"/>
    </row>
    <row r="7" spans="1:18" ht="45" x14ac:dyDescent="0.25">
      <c r="A7" s="4">
        <v>7</v>
      </c>
      <c r="B7" s="5" t="s">
        <v>25</v>
      </c>
      <c r="C7" s="6" t="s">
        <v>26</v>
      </c>
      <c r="D7" s="7" t="s">
        <v>26</v>
      </c>
      <c r="E7" s="8" t="s">
        <v>27</v>
      </c>
      <c r="F7" s="15" t="s">
        <v>54</v>
      </c>
      <c r="G7" s="9" t="s">
        <v>10</v>
      </c>
      <c r="H7" s="10">
        <v>15</v>
      </c>
      <c r="I7" s="11">
        <v>37600</v>
      </c>
      <c r="J7" s="11">
        <f t="shared" si="0"/>
        <v>564000</v>
      </c>
      <c r="K7" s="12"/>
      <c r="L7" s="12"/>
      <c r="M7" s="12"/>
      <c r="N7" s="25" t="e">
        <f t="shared" si="1"/>
        <v>#DIV/0!</v>
      </c>
      <c r="O7" s="24" t="e">
        <f t="shared" si="2"/>
        <v>#DIV/0!</v>
      </c>
      <c r="P7" s="13"/>
      <c r="Q7" s="13"/>
      <c r="R7" s="13"/>
    </row>
    <row r="8" spans="1:18" ht="45" x14ac:dyDescent="0.25">
      <c r="A8" s="4">
        <v>8</v>
      </c>
      <c r="B8" s="5" t="s">
        <v>28</v>
      </c>
      <c r="C8" s="6" t="s">
        <v>29</v>
      </c>
      <c r="D8" s="7" t="s">
        <v>29</v>
      </c>
      <c r="E8" s="8" t="s">
        <v>30</v>
      </c>
      <c r="F8" s="15" t="s">
        <v>55</v>
      </c>
      <c r="G8" s="9" t="s">
        <v>10</v>
      </c>
      <c r="H8" s="10">
        <v>100</v>
      </c>
      <c r="I8" s="11">
        <v>99200</v>
      </c>
      <c r="J8" s="11">
        <f t="shared" si="0"/>
        <v>9920000</v>
      </c>
      <c r="K8" s="12"/>
      <c r="L8" s="12"/>
      <c r="M8" s="12"/>
      <c r="N8" s="25" t="e">
        <f t="shared" si="1"/>
        <v>#DIV/0!</v>
      </c>
      <c r="O8" s="24" t="e">
        <f t="shared" si="2"/>
        <v>#DIV/0!</v>
      </c>
      <c r="P8" s="13"/>
      <c r="Q8" s="13"/>
      <c r="R8" s="13"/>
    </row>
    <row r="9" spans="1:18" ht="30" x14ac:dyDescent="0.25">
      <c r="A9" s="4">
        <v>9</v>
      </c>
      <c r="B9" s="5" t="s">
        <v>31</v>
      </c>
      <c r="C9" s="6" t="s">
        <v>32</v>
      </c>
      <c r="D9" s="7" t="s">
        <v>32</v>
      </c>
      <c r="E9" s="8" t="s">
        <v>73</v>
      </c>
      <c r="F9" s="15" t="s">
        <v>55</v>
      </c>
      <c r="G9" s="9" t="s">
        <v>11</v>
      </c>
      <c r="H9" s="10">
        <v>3000</v>
      </c>
      <c r="I9" s="11">
        <v>638.54399999999998</v>
      </c>
      <c r="J9" s="11">
        <f t="shared" si="0"/>
        <v>1915632</v>
      </c>
      <c r="K9" s="12"/>
      <c r="L9" s="12"/>
      <c r="M9" s="12"/>
      <c r="N9" s="25" t="e">
        <f t="shared" si="1"/>
        <v>#DIV/0!</v>
      </c>
      <c r="O9" s="24" t="e">
        <f t="shared" si="2"/>
        <v>#DIV/0!</v>
      </c>
      <c r="P9" s="13"/>
      <c r="Q9" s="13"/>
      <c r="R9" s="13"/>
    </row>
    <row r="10" spans="1:18" ht="30" x14ac:dyDescent="0.25">
      <c r="A10" s="4">
        <v>10</v>
      </c>
      <c r="B10" s="5" t="s">
        <v>33</v>
      </c>
      <c r="C10" s="6" t="s">
        <v>34</v>
      </c>
      <c r="D10" s="7" t="s">
        <v>35</v>
      </c>
      <c r="E10" s="8" t="s">
        <v>73</v>
      </c>
      <c r="F10" s="15" t="s">
        <v>55</v>
      </c>
      <c r="G10" s="9" t="s">
        <v>10</v>
      </c>
      <c r="H10" s="10">
        <v>3000</v>
      </c>
      <c r="I10" s="11">
        <v>319.27</v>
      </c>
      <c r="J10" s="11">
        <f t="shared" si="0"/>
        <v>957810</v>
      </c>
      <c r="K10" s="12"/>
      <c r="L10" s="12"/>
      <c r="M10" s="12"/>
      <c r="N10" s="25" t="e">
        <f t="shared" si="1"/>
        <v>#DIV/0!</v>
      </c>
      <c r="O10" s="24" t="e">
        <f t="shared" si="2"/>
        <v>#DIV/0!</v>
      </c>
      <c r="P10" s="13"/>
      <c r="Q10" s="13"/>
      <c r="R10" s="13"/>
    </row>
    <row r="11" spans="1:18" ht="150" x14ac:dyDescent="0.25">
      <c r="A11" s="4">
        <v>11</v>
      </c>
      <c r="B11" s="5" t="s">
        <v>36</v>
      </c>
      <c r="C11" s="6" t="s">
        <v>37</v>
      </c>
      <c r="D11" s="7" t="s">
        <v>38</v>
      </c>
      <c r="E11" s="8" t="s">
        <v>78</v>
      </c>
      <c r="F11" s="15" t="s">
        <v>53</v>
      </c>
      <c r="G11" s="9" t="s">
        <v>15</v>
      </c>
      <c r="H11" s="10">
        <v>300</v>
      </c>
      <c r="I11" s="11">
        <v>3612.32</v>
      </c>
      <c r="J11" s="11">
        <f t="shared" si="0"/>
        <v>1083696</v>
      </c>
      <c r="K11" s="12"/>
      <c r="L11" s="12"/>
      <c r="M11" s="12"/>
      <c r="N11" s="25" t="e">
        <f t="shared" si="1"/>
        <v>#DIV/0!</v>
      </c>
      <c r="O11" s="24" t="e">
        <f t="shared" si="2"/>
        <v>#DIV/0!</v>
      </c>
      <c r="P11" s="15" t="s">
        <v>53</v>
      </c>
      <c r="Q11" s="15" t="s">
        <v>53</v>
      </c>
      <c r="R11" s="13"/>
    </row>
    <row r="12" spans="1:18" ht="105" x14ac:dyDescent="0.25">
      <c r="A12" s="4">
        <v>12</v>
      </c>
      <c r="B12" s="5" t="s">
        <v>39</v>
      </c>
      <c r="C12" s="6" t="s">
        <v>40</v>
      </c>
      <c r="D12" s="7" t="s">
        <v>41</v>
      </c>
      <c r="E12" s="16" t="s">
        <v>56</v>
      </c>
      <c r="F12" s="15" t="s">
        <v>55</v>
      </c>
      <c r="G12" s="9" t="s">
        <v>10</v>
      </c>
      <c r="H12" s="10">
        <v>50</v>
      </c>
      <c r="I12" s="11">
        <v>4986.7</v>
      </c>
      <c r="J12" s="11">
        <f t="shared" si="0"/>
        <v>249335</v>
      </c>
      <c r="K12" s="12"/>
      <c r="L12" s="12"/>
      <c r="M12" s="12"/>
      <c r="N12" s="25" t="e">
        <f t="shared" si="1"/>
        <v>#DIV/0!</v>
      </c>
      <c r="O12" s="24" t="e">
        <f t="shared" si="2"/>
        <v>#DIV/0!</v>
      </c>
      <c r="P12" s="13"/>
      <c r="Q12" s="13"/>
      <c r="R12" s="13"/>
    </row>
    <row r="13" spans="1:18" ht="75" x14ac:dyDescent="0.25">
      <c r="A13" s="4">
        <v>13</v>
      </c>
      <c r="B13" s="5" t="s">
        <v>42</v>
      </c>
      <c r="C13" s="6" t="s">
        <v>43</v>
      </c>
      <c r="D13" s="7" t="s">
        <v>44</v>
      </c>
      <c r="E13" s="8" t="s">
        <v>57</v>
      </c>
      <c r="F13" s="15" t="s">
        <v>55</v>
      </c>
      <c r="G13" s="9" t="s">
        <v>10</v>
      </c>
      <c r="H13" s="10">
        <v>200</v>
      </c>
      <c r="I13" s="11">
        <v>4822.4799999999996</v>
      </c>
      <c r="J13" s="11">
        <f t="shared" si="0"/>
        <v>964495.99999999988</v>
      </c>
      <c r="K13" s="12"/>
      <c r="L13" s="12"/>
      <c r="M13" s="12"/>
      <c r="N13" s="25" t="e">
        <f t="shared" si="1"/>
        <v>#DIV/0!</v>
      </c>
      <c r="O13" s="24" t="e">
        <f t="shared" si="2"/>
        <v>#DIV/0!</v>
      </c>
      <c r="P13" s="13"/>
      <c r="Q13" s="13"/>
      <c r="R13" s="13"/>
    </row>
    <row r="14" spans="1:18" ht="75" x14ac:dyDescent="0.25">
      <c r="A14" s="4">
        <v>14</v>
      </c>
      <c r="B14" s="5" t="s">
        <v>45</v>
      </c>
      <c r="C14" s="6" t="s">
        <v>46</v>
      </c>
      <c r="D14" s="7" t="s">
        <v>46</v>
      </c>
      <c r="E14" s="16" t="s">
        <v>58</v>
      </c>
      <c r="F14" s="15" t="s">
        <v>55</v>
      </c>
      <c r="G14" s="9" t="s">
        <v>10</v>
      </c>
      <c r="H14" s="10">
        <v>20</v>
      </c>
      <c r="I14" s="11">
        <v>4986.7</v>
      </c>
      <c r="J14" s="11">
        <f t="shared" si="0"/>
        <v>99734</v>
      </c>
      <c r="K14" s="12"/>
      <c r="L14" s="12"/>
      <c r="M14" s="12"/>
      <c r="N14" s="25" t="e">
        <f t="shared" si="1"/>
        <v>#DIV/0!</v>
      </c>
      <c r="O14" s="24" t="e">
        <f t="shared" si="2"/>
        <v>#DIV/0!</v>
      </c>
      <c r="P14" s="13"/>
      <c r="Q14" s="13"/>
      <c r="R14" s="13"/>
    </row>
    <row r="15" spans="1:18" ht="45" x14ac:dyDescent="0.25">
      <c r="A15" s="4">
        <v>15</v>
      </c>
      <c r="B15" s="5" t="s">
        <v>47</v>
      </c>
      <c r="C15" s="6" t="s">
        <v>48</v>
      </c>
      <c r="D15" s="7" t="s">
        <v>48</v>
      </c>
      <c r="E15" s="8" t="s">
        <v>49</v>
      </c>
      <c r="F15" s="15" t="s">
        <v>55</v>
      </c>
      <c r="G15" s="9" t="s">
        <v>10</v>
      </c>
      <c r="H15" s="10">
        <v>50</v>
      </c>
      <c r="I15" s="11">
        <v>30000</v>
      </c>
      <c r="J15" s="11">
        <f t="shared" si="0"/>
        <v>1500000</v>
      </c>
      <c r="K15" s="12"/>
      <c r="L15" s="12"/>
      <c r="M15" s="12"/>
      <c r="N15" s="25" t="e">
        <f t="shared" si="1"/>
        <v>#DIV/0!</v>
      </c>
      <c r="O15" s="24" t="e">
        <f t="shared" si="2"/>
        <v>#DIV/0!</v>
      </c>
      <c r="P15" s="13"/>
      <c r="Q15" s="13"/>
      <c r="R15" s="13"/>
    </row>
    <row r="16" spans="1:18" ht="30" x14ac:dyDescent="0.25">
      <c r="A16" s="4">
        <v>16</v>
      </c>
      <c r="B16" s="5">
        <v>989118</v>
      </c>
      <c r="C16" s="29" t="s">
        <v>50</v>
      </c>
      <c r="D16" s="29" t="s">
        <v>72</v>
      </c>
      <c r="E16" s="8" t="s">
        <v>73</v>
      </c>
      <c r="F16" s="15" t="s">
        <v>55</v>
      </c>
      <c r="G16" s="30" t="s">
        <v>74</v>
      </c>
      <c r="H16" s="10">
        <v>50</v>
      </c>
      <c r="I16" s="11">
        <v>1155.75</v>
      </c>
      <c r="J16" s="11">
        <f t="shared" si="0"/>
        <v>57787.5</v>
      </c>
      <c r="K16" s="12"/>
      <c r="L16" s="12"/>
      <c r="M16" s="12"/>
      <c r="N16" s="25" t="e">
        <f t="shared" si="1"/>
        <v>#DIV/0!</v>
      </c>
      <c r="O16" s="24" t="e">
        <f t="shared" si="2"/>
        <v>#DIV/0!</v>
      </c>
      <c r="P16" s="13"/>
      <c r="Q16" s="13"/>
      <c r="R16" s="13"/>
    </row>
    <row r="17" spans="3:15" ht="18.75" x14ac:dyDescent="0.25">
      <c r="C17" s="22" t="s">
        <v>67</v>
      </c>
      <c r="J17" s="23"/>
      <c r="O17" s="26" t="e">
        <f>SUM(O3:O16)</f>
        <v>#DIV/0!</v>
      </c>
    </row>
    <row r="18" spans="3:15" ht="18.75" x14ac:dyDescent="0.25">
      <c r="C18" s="22" t="s">
        <v>68</v>
      </c>
      <c r="O18" s="27" t="e">
        <f>O20-O17</f>
        <v>#DIV/0!</v>
      </c>
    </row>
    <row r="19" spans="3:15" ht="18.75" x14ac:dyDescent="0.25">
      <c r="C19" s="22" t="s">
        <v>70</v>
      </c>
      <c r="O19" s="21" t="s">
        <v>71</v>
      </c>
    </row>
    <row r="20" spans="3:15" ht="18.75" x14ac:dyDescent="0.25">
      <c r="C20" s="22" t="s">
        <v>69</v>
      </c>
      <c r="J20" s="31"/>
      <c r="O20" s="28" t="e">
        <f>O17*1.18</f>
        <v>#DIV/0!</v>
      </c>
    </row>
  </sheetData>
  <mergeCells count="2">
    <mergeCell ref="A1:I1"/>
    <mergeCell ref="K1:R1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СИЗ Прочее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2017-08-08T14:52:12Z</dcterms:modified>
</cp:coreProperties>
</file>